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 hidePivotFieldList="1"/>
  <mc:AlternateContent xmlns:mc="http://schemas.openxmlformats.org/markup-compatibility/2006">
    <mc:Choice Requires="x15">
      <x15ac:absPath xmlns:x15ac="http://schemas.microsoft.com/office/spreadsheetml/2010/11/ac" url="B:\Zamówienia\Zamówienia 2024\Biurówka 2024\SWZ\"/>
    </mc:Choice>
  </mc:AlternateContent>
  <xr:revisionPtr revIDLastSave="0" documentId="13_ncr:1_{CF4D4874-EAFF-4607-9EE4-EF8554F3B42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formularz cenowy" sheetId="1" r:id="rId1"/>
  </sheets>
  <definedNames>
    <definedName name="_xlnm._FilterDatabase" localSheetId="0" hidden="1">'formularz cenowy'!$A$4:$E$58</definedName>
    <definedName name="_xlnm.Print_Area" localSheetId="0">'formularz cenowy'!$A$1:$I$65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6" i="1" l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5" i="1"/>
  <c r="G61" i="1" s="1"/>
  <c r="G68" i="1" l="1"/>
  <c r="G69" i="1" s="1"/>
</calcChain>
</file>

<file path=xl/sharedStrings.xml><?xml version="1.0" encoding="utf-8"?>
<sst xmlns="http://schemas.openxmlformats.org/spreadsheetml/2006/main" count="216" uniqueCount="143">
  <si>
    <t>Lp.</t>
  </si>
  <si>
    <t>J.m.</t>
  </si>
  <si>
    <t>Ilość</t>
  </si>
  <si>
    <t>szt.</t>
  </si>
  <si>
    <t>Datownik samotuszujący</t>
  </si>
  <si>
    <t>Dziurkacz do 30 kratek</t>
  </si>
  <si>
    <t>op.</t>
  </si>
  <si>
    <t>Gumka do mazania</t>
  </si>
  <si>
    <t>Notes samoprzylepny bloczek 75x125/76x126</t>
  </si>
  <si>
    <t>Rozszywacz</t>
  </si>
  <si>
    <t>Segregator A4/75 kolor</t>
  </si>
  <si>
    <t>Segregator A4/50 kolor</t>
  </si>
  <si>
    <t>Tusz do stempli zielony</t>
  </si>
  <si>
    <t>Zakładki indeksujące 4 kolory neonowe</t>
  </si>
  <si>
    <t>Zszywacz metalowy  mini</t>
  </si>
  <si>
    <t xml:space="preserve">Taśma dwustronna </t>
  </si>
  <si>
    <t>Notes samoprzylepny bloczek  75x75/76x76</t>
  </si>
  <si>
    <t xml:space="preserve">Nazwa </t>
  </si>
  <si>
    <t>Pudło archiwizacyjne</t>
  </si>
  <si>
    <t>Zszywki rozmiar 10</t>
  </si>
  <si>
    <t>Zszywki rozmiar 26/6</t>
  </si>
  <si>
    <t>Koszulka Maxi</t>
  </si>
  <si>
    <t>Koszulki krystaliczne</t>
  </si>
  <si>
    <t>Wartość brutto</t>
  </si>
  <si>
    <t>suma</t>
  </si>
  <si>
    <t xml:space="preserve">UWAGA! </t>
  </si>
  <si>
    <t>Klipy biurowe rozmiar 25mm</t>
  </si>
  <si>
    <t>Zeszyt A5</t>
  </si>
  <si>
    <t>Koperta B4 HK RBD poszerzone boki, brązowa (op. 250 szt)</t>
  </si>
  <si>
    <t>Taśma pakowa brązowa</t>
  </si>
  <si>
    <t>Tusz do stempli czarny</t>
  </si>
  <si>
    <t xml:space="preserve">Opis Przedmiotu Zamówienia 
 minimalne wymogi  techniczne i jakościowe </t>
  </si>
  <si>
    <r>
      <t xml:space="preserve">kolorem żółtym oznaczono produkty, do których należy dołączyć przedmiotowe środki dowodowe, </t>
    </r>
    <r>
      <rPr>
        <sz val="11"/>
        <rFont val="Calibri"/>
        <family val="2"/>
        <charset val="238"/>
        <scheme val="minor"/>
      </rPr>
      <t xml:space="preserve">zgodnie z opisem w Rozdziale IV, pkt. IV.1., ppkt  3-6 SWZ </t>
    </r>
  </si>
  <si>
    <t>A</t>
  </si>
  <si>
    <t>B</t>
  </si>
  <si>
    <t>C</t>
  </si>
  <si>
    <t>D</t>
  </si>
  <si>
    <t>E</t>
  </si>
  <si>
    <t>F</t>
  </si>
  <si>
    <t>G</t>
  </si>
  <si>
    <t>H</t>
  </si>
  <si>
    <t>I</t>
  </si>
  <si>
    <t>Blok biurowy A4</t>
  </si>
  <si>
    <t>Blok biurowy A5</t>
  </si>
  <si>
    <t xml:space="preserve">Długopis (czarny) </t>
  </si>
  <si>
    <t>Długopis  (niebieski)</t>
  </si>
  <si>
    <t>Klipy biurowe rozmiar 19mm</t>
  </si>
  <si>
    <t>Klipy biurowe rozmiar 32mm</t>
  </si>
  <si>
    <t>Klipy biurowe rozmiar 41mm</t>
  </si>
  <si>
    <t>Kołonotatnik A5</t>
  </si>
  <si>
    <t>Notes samoprzylepny bloczek 51x76</t>
  </si>
  <si>
    <t>Pudło archiwizacyjne na płyty CD</t>
  </si>
  <si>
    <t>Zszywacz biurowy  do 40 kartek</t>
  </si>
  <si>
    <t>Zwrotne potwierdzenie odbioru</t>
  </si>
  <si>
    <t>Nazwa producenta lub marka</t>
  </si>
  <si>
    <t>Nazwa lub symbol lub kod produktu</t>
  </si>
  <si>
    <t>cena jednostkowa brutto</t>
  </si>
  <si>
    <t>Tablica korkowo- magnetyczna z ramą aluminiową   90x120cm</t>
  </si>
  <si>
    <t>Tablica korkowa (rama aluminiowa) 90x60</t>
  </si>
  <si>
    <t>Wkład do kubika NIEKLEJONY</t>
  </si>
  <si>
    <t>Zeszyt A4</t>
  </si>
  <si>
    <t>Zadanie II - dostawa papieru</t>
  </si>
  <si>
    <t xml:space="preserve">cena jednostkowa brutto  </t>
  </si>
  <si>
    <t>wartość brutto</t>
  </si>
  <si>
    <t>Papier A4</t>
  </si>
  <si>
    <t>ryz</t>
  </si>
  <si>
    <t xml:space="preserve">Pinezki (beczułki) do tablicy korkowej </t>
  </si>
  <si>
    <t>Organizer Na Dokumenty, Sorter, 3 Półki + Szuflada</t>
  </si>
  <si>
    <t>Magnesy do tablic 27mm - 35mm</t>
  </si>
  <si>
    <t>Biuwar z kalendarzem podkładka na biurko A2</t>
  </si>
  <si>
    <t>Biuwar  A2 ( +/- 10% ) na długości każdego boku, z listwą, ilość kartek min 26, papier offsetowy min. 80 g/m2 , kalendarium 2 letnie 2025/2026.</t>
  </si>
  <si>
    <t>Blok biurowy A-4, 100kart, białe kartki w kratkę klejone na krótkim boku, gramatura 70-80g /m2</t>
  </si>
  <si>
    <t>Blok biurowy A-5, 100kart, białe kartki w kratkę klejone na krótkim boku. gramatura 70-80g /m2.</t>
  </si>
  <si>
    <t xml:space="preserve">Cienkopis/pióro  żelowy niebieski </t>
  </si>
  <si>
    <t>Cienka, igłowa końcówka 0,5 mm gwarantująca precyzyjną linię. Szybkoschnący tusz żelowy  nie rozmazuje się, nie plami i nie pozostawia grudek. Idealny dla osób leworęcznych. Długość linii pisania: 2000 m, Grubość końcówki: 0.5 mm, Grubość linii pisania: 0.25 mm. Kolor tuszu: niebieski. Rodzaj tuszu: płynny tusz żelowy, Końcówka: stal nierdzewna, Kulka: węglik wolframu.</t>
  </si>
  <si>
    <t>Datownik odbija samą datę, samotuszujący, format daty cyfrowy (dzień-miesiąc-rok; DD:MM:RRRR) , zakres daty od 2024r lub od 2025r. Kolor odbicia: czarny. Długość odbicia: ok. 19 mm.</t>
  </si>
  <si>
    <t>Jednorazowy z tuszem w kolorze niebieskim, zakończenie i wentylowana skuwka w kolorze tuszu. Obudowa polistyrenowa, sześciokątna. Końcówka pisząca z węglika wolframu , grubość linii pisania 0,3mm, długość linii pisania 3500 m lub więcej. Atrament na bazie oleju: trwały, wodoodporny, szybkoschnący (&lt;2 s), gwarantujący płynność pisania,  kolor tuszu niebieski, wkład nie wymaga rozpisania,produkt nie zawiera PVC.</t>
  </si>
  <si>
    <t>Jednorazowy z tuszem w kolorze czarnym, zakończenie i wentylowana skuwka w kolorze tuszu. Obudowa polistyrenowa, sześciokątna. Końcówka pisząca z węglika wolframu , grubość linii pisania 0,3mm,  długość linii pisania 3500 m. Atrament na bazie oleju: trwały, wodoodporny, szybkoschnący (&lt;2 s), gwarantujący płynność pisania,  kolor tuszu czarny, wkład nie wymaga rozpisania, produkt nie zawiera PVC.</t>
  </si>
  <si>
    <t>Długopis żelowy niebieski</t>
  </si>
  <si>
    <t>Długopis piszący lekko i miękko, posiada gumowy, ergonomiczny uchwyt ułatwiający jego trzymanie, idealny do opisywania faktur i dokumentów, wkład wymienny, grubość linii pisania 0,25 mm, długość linii pisania min. 1300 m, kolor niebieski.</t>
  </si>
  <si>
    <t>Metalowy mechanizm, metalowa obudowa, zdolność dziurkowania: do 30 kartek, ogranicznik formatu: A4/A5/A6/888, 2 dziurki, średnica dziurki: 5,5mm, odstęp pomiędzy dziurkami: 80mm.</t>
  </si>
  <si>
    <t>Etui do karty i identyfikatory, uniwersalne pionowe/poziome</t>
  </si>
  <si>
    <t>Uniwersalne etui - pionowo-poziome, przezroczyste, na jedną kartę / identyfikator.</t>
  </si>
  <si>
    <t>Foliopis czarny 0,6 mm</t>
  </si>
  <si>
    <t>Foliopis permanentny, do pisania na prawie wszystkich powierzchniach gładkich, takich jak: płyty CD/DVD, szkło, plastik, metal, porcelana, folia, itp.,  grubość lini pisania 0,6 mm. Wodoodporny, na bazie permanentnego, wodoodpornego tuszu, pozostawiony bez skuwki nie wysycha przez wiele dni.</t>
  </si>
  <si>
    <t>Klipy biurowe 19mm, w opakowaniu po 12 szt.</t>
  </si>
  <si>
    <t>Klipy biurowe 25mm, w opakowaniu po 12 szt.</t>
  </si>
  <si>
    <t>Klipy biurowe 32mm, w opakowaniu po 12 szt.</t>
  </si>
  <si>
    <t>Klipy biurowe 41mm, w opakowaniu po 12 szt.</t>
  </si>
  <si>
    <t xml:space="preserve">Kołonotatnik A5, posiada min. 80 białych kartek w kratkę z mikroperforacją, która umożliwia równe i estetyczne odrywanie. Gramatura papieru min. 70g/m2. </t>
  </si>
  <si>
    <t>Koperta B4 ( z rozszerzanymi bokami i spodem, brązowa samoklejąca z paskiem, pakowane po 250 szt., gramatura 130g/m2.</t>
  </si>
  <si>
    <t>Koperta DL HK 110x220 z oknem (1000szt)</t>
  </si>
  <si>
    <t>Koszulka Maxi koszulki do codziennego użytku na większe ilości dokumentów, posiadają pasek z multi-perforacją( 11 uniwersalnych otworów), który pozwala na wygodne przechowywanie obszernych dokumentów we wszystkich rodzajach segregatorów, wykonana z przezroczystej, groszkowej folii PP o grubości min. 0,1 mm (Polipropylen),  otwierane od góry, co zapewnia łatwe wyciąganie dokumentów, bez konieczności wyjmowania ich z segregatora, Format A4 Maxi, o pojemności 80 kartek A4 (80 gsm), Pakowane po 25 sztuk.</t>
  </si>
  <si>
    <t xml:space="preserve">Koszulki krystaliczne: koszulki do codziennego użytku, posiadają pasek z multi-perforacją (11 uniwersalnych otworów), który pozwala na wygodne przechowywanie dokumentów we wszystkich rodzajach segregatorów, wykonana z folii PP(Polipropylen), przezroczysta, z połyskiem, otwierana od góry, podlegająca recyklingowi krystaliczna folia PP o grubości min. 0,055 mm, format A4. Pakowana po 100 sztuk. </t>
  </si>
  <si>
    <t>Magnesy do tablic o średnicy min. 27 max. 35mm, w czterech kolorach pakowane po 8szt.</t>
  </si>
  <si>
    <t>Marker permanentny czarny okrągła końcówka</t>
  </si>
  <si>
    <t>Notes samoprzylepny bloczek 51x38</t>
  </si>
  <si>
    <t xml:space="preserve">Nożyczki biurowe tytanowe 21cm / z dużymi rączkami na palce/
</t>
  </si>
  <si>
    <t>Nożyczki tytanowe  21cm / z dużymi uchwytami na palce/, unikatowe, wewnętrznie wklęsłe ostrza 3D zmniejszają do minimum powierzchnię styku podczas cięcia. 100 razy ostrzejsze od klasycznych nożyczek: zmniejszone tarcie między ostrzami ułatwia cięcie. 3 razy twardsze od stali: wytrzymalsze i bardziej odporne na zużycie. Proste precyzyjne cięcia, bez szarpania krawędzi. Powierzchnia odporna na przyklejanie taśmy samoprzylepnej. Idealne także do cięcia tkanin, zdjęć i wszystkich typów papieru. Hartowane ostrze 3D z utrwaloną termicznie powłoką tytanową.</t>
  </si>
  <si>
    <t>Organizer na biurko z przegrodą na karteczki 85x85mm</t>
  </si>
  <si>
    <t>Pinezki do tablicy korkowej, plastikowe, z wygodnym, dużym uchwytem wykonanym z tworzywa sztucznego, op./50 szt</t>
  </si>
  <si>
    <t>Pudło archiwizacyjne na płyty CD. Mieści do 30 standardowych plastikowych opakowań, 60 cienkich opakowań lub 160 papierowych kopert. Z ramką na etykiety do opisu zawartości. Wykonane z wysokiej jakości wytrzymałego kartonu, laminowana powierzchnia.</t>
  </si>
  <si>
    <t xml:space="preserve">Rozszywacz w obudowie z tworzywa sztucznego, części mechaniczne metalowe. Dopasowany do zszywek: 10,  24/6, 24/8,  26/6,  26/8. </t>
  </si>
  <si>
    <t xml:space="preserve">Segregator - mieści 350 kartek A4, oklejony z dwóch stron folią polipropylenową, na grzbiecie kieszeń na wymienne etykiety służące do opisu zawartości, otwory blokujące przednią okładkę, otwór na palec na grzbiecie i metalowe okucia na dolnych krawędziach. 3 lata gwarancji na mechanizm. Szerokość grzbietu - 50 mm. Segregatory w min. czterech kolorach, do uzgodnienia z Zamawiającym. </t>
  </si>
  <si>
    <t xml:space="preserve">Segregator - mieści 500 kartek A4, oklejony z dwóch stron folią polipropylenową, na grzbiecie kieszeń na wymienne etykiety służące do opisu zawartości, otwory blokujące przednią okładkę, otwór na palec na grzbiecie i metalowe okucia na dolnych krawędziach. 3 lata gwarancji na mechanizm. Szerokość grzbietu -75 mm. Segregatory w min. czterech kolorach, do uzgodnienia z Zamawiającym. </t>
  </si>
  <si>
    <t>Tablica korkowa z ramą aluminiową, wymiary: 90cmx60cm,</t>
  </si>
  <si>
    <t>Tablica korkowo magnetyczna / dzielona po połowie / z ramą aluminiową, wymiary:  90cmx120cm.</t>
  </si>
  <si>
    <t>Taśma biurowa przezroczysta 19x33</t>
  </si>
  <si>
    <t>Taśma biurowa wykonana z polipropylenu, grubość min. 40 mikronów, pokryta emulsyjnym klejem akrylowym na bazie wody, nie zawiera rozpuszczalników organicznych. Rozmiar taśmy: 19 mm x 33 m.</t>
  </si>
  <si>
    <t>Taśma dwustronna, samoprzylepna o wymiarach 50 mm(+/- 5mm) x 25 m. Służy do szybkiego, wygodnego i łatwego mocowania wykładzin, płytek wykładzinowych oraz innych materiałów podłogowych.</t>
  </si>
  <si>
    <t>Teczka A4 wiązana, wąska, kolor biały</t>
  </si>
  <si>
    <t>Teczka preszpanowa z gumką</t>
  </si>
  <si>
    <t>Teczka skkrzydłowa 40 mm gruba</t>
  </si>
  <si>
    <t>Teczka skrzydłowa 40 mm, gruba, czarna, niebieska, zielona lub czarna, do przechowywania dokumentów w formacie A4.</t>
  </si>
  <si>
    <t>Wkład do kubika klejony.</t>
  </si>
  <si>
    <t>Blok białych, klejonych karteczek do notowania, wykonany z papieru. Wymiary produktu (wys.x szer.x gł.) [cm] 3,5x8,5x8,5.</t>
  </si>
  <si>
    <t>Blok białych karteczek do notowania  wykonany z papieru. Wymiary produktu (wys.x szer.x gł.) [cm] (min. 5,0)x8,5x8,5 (cm).</t>
  </si>
  <si>
    <t xml:space="preserve">Zakładki indeksujące samoprzylepne z papieru, w 4 kolorach neonowych, co najmniej po 40 szt karteczek w każdym kolorze. Rozmiar zakładki  20 mm x 50 mm. </t>
  </si>
  <si>
    <t>Zeszyt w formacie A4, papier 80-90 g/m2, w twardej oprawie, 96  kartek w kratkę.</t>
  </si>
  <si>
    <t>Zeszyt w formacie A5, papier 80-90 g/m2, w miękkiej oprawie, 60-100 kartek w kratkę. Wysokiej jakości okładka pokryta błyszczącym lakierem UV lub folią.</t>
  </si>
  <si>
    <t>Zszywacz biurowy zszywa do 40 kartek, pozwala na zredukowanie o 45% siły potrzebnej do naciśnięcia zszywacza, dzięki opcji zszywania na płasko - Flat Clinch (płasko zagięta zszywka),  posiada dodatkową funkcję by-pass, umożliwiającą zszycie 2-40 kartek jedną zszywką, korpus z metalu, obudowa z plastiku, podstawa przeciwpoślizgowa, wskaźnik zużycia zszywek, zszywki: 24/6~26/6, 24/8~26/8.</t>
  </si>
  <si>
    <t>Zszywacz mini, zszywa do 10 kartek, posiada zintegrowany rozszywacz, ładowany od góry, używany ze zszywkami No. 10. Wymiary minimalne: 29 x 38 x 100mm, Materiał: Metal w obudowie z tworzywa sztucznego. Zapewnia łatwe i dokładne zszywanie dzięki technologii Direct Impact.</t>
  </si>
  <si>
    <t>Zszywki biurowe w rozmiarze 10, pakowane po 1000 sztuk w pudełku.</t>
  </si>
  <si>
    <t xml:space="preserve">Zszywki biurowe w rozmiarze 26/6, pakowane po 1000 sztuk w pudełku. </t>
  </si>
  <si>
    <t>Nie zawiera szkodliwych substancji w tym metali ciężkich, ftalanu oraz lateksu, nie pęka, nie brudzi się, posiada zdolność samooczyszczenia, pozostawia mało ścinek. Każda sztuka pakowana jest osobno w folię z paskiem łatwego zrywania. Wymiary minimalne: 43mm x 17mm x 11,7 mm.</t>
  </si>
  <si>
    <t>Koperta DL HK 110x220 mm z oknem prawym, z poddrukiem, pasek samoklejący HK po dłuższym boku,  (op. 1000 szt.). Koperta w kolorze białym. Gramatura 90g/m2.</t>
  </si>
  <si>
    <t>Marker permanentny czarny, końcówka z włókna akrylowego, obudowa i nasadka z polipropylenu. Cechy: Długość linii pisania: min 600 m;  Rodzaj końcówki: okrągła; Grubość linii pisania: 1.50 mm; Przeznaczenie: na każdą powierzchnię; Rodzaj tuszu: permanentny; wodoodporny, nieblaknący.</t>
  </si>
  <si>
    <t>Notes samoprzylepny bloczek 75x75 lub 76X76, uniwersalne karteczki, w żółtym neutralnym kolorze, ilość karteczek: 1x100 w rozmiarze 75x75mm lub  76x76mm, gramatura: 70gsm, klej umieszczony wzdłuż jednego z boków, wykonane z papieru (100% pulpa drzewna), kolor jasnożółty.</t>
  </si>
  <si>
    <t>Notes samoprzylepny bloczek, uniwersalne karteczki  w żółtym kolorze, ilość karteczek: 1x100 w rozmiarze 51x38, gramatura: 70gsm, klej umieszczony wzdłuż jednego z boków, wykonane z papieru (100% pulpa drzewna), kolor jasnożółty.</t>
  </si>
  <si>
    <t>Notes samoprzylepny bloczek, uniwersalne karteczki  w żółtym kolorze, ilość karteczek: 1x100 w rozmiarze 51x76, gramatura: 70gsm, klej umieszczony wzdłuż jednego z boków, wykonane z papieru (100% pulpa drzewna), kolor jasnożółty.</t>
  </si>
  <si>
    <t>Notes samoprzylepny bloczek 75X125 lub 76x126, uniwersalne karteczki, w żółtym neutralnym kolorze, ilość karteczek: 1x100 w rozmiarze 75x125 mm lub 76x126 mm, gramatura:70gsm, klej umieszczony wzdłuż jednego z boków, wykonane z papieru (100% pulpa drzewna), kolor jasnożółty.</t>
  </si>
  <si>
    <t>Organizer na przybory biurowe wykonany z lakierowanego metalu z 6-cioma komorami i szufladką, posiada jedną dużą przegródkę oraz 4 mniejsze przegródki, a także szufladkę i półkę na której można trzymać karteczki 85x85mm.</t>
  </si>
  <si>
    <t>Organizer na dokumenty, sorter, 3 półki + szuflada, wykonanie z eleganckiej metalowej siatki, kolor: czarny, ilość półek: 3 + szuflada wymiary minimalne: 325 x 230 x 235 mm, wykonany jest z wysokiej jakości metalowej siatki.</t>
  </si>
  <si>
    <t>Pudło archiwizacyjne do archiwizacji dokumentów przełożonych z segregatora, zawartość segregatora o grzbiecie 75/80 mm, mieści dokumenty A4 , zwymiarowane pod półki do archiwizacji, pudełka mogą być ustawiane w pionie lub w poziomie, wymiary min.  245 x 80 x 345. Możliwość otwarcia po węższym boku (otwarcie na węższej długiej ściance / ta ścianka się otwiera/).</t>
  </si>
  <si>
    <t>Taśma pakowa brązowa, wykonana na bazie polipropylenu z warstwą klejącą z kauczuku syntetycznego, szerokość 50mm(+/-5mm), długość 66m, grubość wraz z klejem min. 50 mikrometrów.</t>
  </si>
  <si>
    <t>Teczka A4 wiązana wąska, wykonana z tektury bezkwasowej 350g/m2 , posiadająca trzy wewnętrzne klapki zabezpieczające dokumenty przed wypadnięciem, format: A4 , pojemność max. do 2 cm bieżących dokumentów, kolor biały. Pakowane po 50 lub 25 sztuk.</t>
  </si>
  <si>
    <t>Teczka A4 preszpanowa z gumką na rogach. Teczka wykonana z preszpanu o gramaturze 390 g/m2, 3 skrzydła wewnętrzne zamykane gumką chroniącą zawartość przed wysunięciem, płaska gumka dociskająca w kolorze teczki,  powlekana woskiem, gumka na rogach. Teczka w kolorze: niebieskim, czarnym, zielonym.</t>
  </si>
  <si>
    <t>Tusz typu wodny do stempli polimerowych i gumowych, w plastikowej buteleczce o pojemności min. 25 ml, nakrętka butelki w kolorze tuszu, końcówka ułatwiająca nasączanie poduszek. Kolor tuszu czarny.</t>
  </si>
  <si>
    <t>Tusz typu wodny do stempli polimerowych i gumowych, w plastikowej buteleczce o pojemności min. 25 ml, nakrętka butelki w kolorze tuszu, końcówka ułatwiająca nasączanie poduszek. Kolor tuszu zielony.</t>
  </si>
  <si>
    <t>Zwrotne potwierdzenie odbioru KPA op. 1000 szt. Zgodny z załącznikiem.</t>
  </si>
  <si>
    <t>Zadanie I - dostawa materiałów biurowych</t>
  </si>
  <si>
    <t>Załącznik 1A  Formularz cenowy</t>
  </si>
  <si>
    <t xml:space="preserve"> format: A4
- gramatura: 80 g/m2 (tolerancja +/-3)
- 500 arkuszy/ryzę
- białość: 161 CIE (tolerancja +/-3)
- typy drukarek: atramentowe, laserowe
- druk wolny od zacięć
 Dostawa w tekturowych paczkach przewiązanych taśmą z tworzywa sztucznego po 5 ryz.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</si>
</sst>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8">
    <xf numFmtId="0" fontId="0" fillId="0" borderId="0" xfId="0"/>
    <xf numFmtId="0" fontId="3" fillId="0" borderId="1" xfId="0" applyFont="1" applyBorder="1"/>
    <xf numFmtId="0" fontId="0" fillId="0" borderId="0" xfId="0" applyAlignment="1">
      <alignment vertical="center" wrapText="1"/>
    </xf>
    <xf numFmtId="0" fontId="2" fillId="0" borderId="0" xfId="0" applyFont="1" applyAlignment="1">
      <alignment wrapText="1"/>
    </xf>
    <xf numFmtId="0" fontId="4" fillId="0" borderId="0" xfId="0" applyFont="1"/>
    <xf numFmtId="0" fontId="6" fillId="2" borderId="1" xfId="0" applyFont="1" applyFill="1" applyBorder="1" applyAlignment="1">
      <alignment vertical="center" wrapText="1"/>
    </xf>
    <xf numFmtId="0" fontId="6" fillId="0" borderId="1" xfId="0" applyFont="1" applyBorder="1"/>
    <xf numFmtId="0" fontId="0" fillId="0" borderId="1" xfId="0" applyBorder="1"/>
    <xf numFmtId="0" fontId="6" fillId="3" borderId="0" xfId="0" applyFont="1" applyFill="1" applyAlignment="1">
      <alignment vertical="center" wrapText="1"/>
    </xf>
    <xf numFmtId="0" fontId="6" fillId="0" borderId="0" xfId="0" applyFont="1"/>
    <xf numFmtId="0" fontId="3" fillId="0" borderId="0" xfId="0" applyFont="1"/>
    <xf numFmtId="0" fontId="7" fillId="2" borderId="1" xfId="0" applyFont="1" applyFill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3" fillId="3" borderId="0" xfId="0" applyFont="1" applyFill="1"/>
    <xf numFmtId="0" fontId="6" fillId="3" borderId="1" xfId="0" applyFont="1" applyFill="1" applyBorder="1"/>
    <xf numFmtId="0" fontId="4" fillId="0" borderId="3" xfId="0" applyFont="1" applyBorder="1" applyAlignment="1">
      <alignment vertical="center" wrapText="1"/>
    </xf>
    <xf numFmtId="0" fontId="0" fillId="0" borderId="0" xfId="0" applyAlignment="1">
      <alignment horizontal="center"/>
    </xf>
    <xf numFmtId="0" fontId="4" fillId="4" borderId="2" xfId="0" applyFont="1" applyFill="1" applyBorder="1" applyAlignment="1">
      <alignment horizontal="center" wrapText="1"/>
    </xf>
    <xf numFmtId="0" fontId="4" fillId="4" borderId="1" xfId="0" applyFont="1" applyFill="1" applyBorder="1" applyAlignment="1">
      <alignment horizont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" fontId="6" fillId="0" borderId="1" xfId="0" applyNumberFormat="1" applyFont="1" applyBorder="1"/>
    <xf numFmtId="4" fontId="3" fillId="0" borderId="1" xfId="0" applyNumberFormat="1" applyFont="1" applyBorder="1"/>
    <xf numFmtId="4" fontId="6" fillId="3" borderId="1" xfId="0" applyNumberFormat="1" applyFont="1" applyFill="1" applyBorder="1"/>
    <xf numFmtId="0" fontId="0" fillId="3" borderId="1" xfId="0" applyFill="1" applyBorder="1"/>
    <xf numFmtId="0" fontId="6" fillId="3" borderId="1" xfId="0" applyFont="1" applyFill="1" applyBorder="1" applyAlignment="1">
      <alignment wrapText="1"/>
    </xf>
    <xf numFmtId="49" fontId="2" fillId="0" borderId="0" xfId="0" applyNumberFormat="1" applyFont="1"/>
    <xf numFmtId="0" fontId="0" fillId="3" borderId="0" xfId="0" applyFill="1"/>
    <xf numFmtId="0" fontId="3" fillId="2" borderId="1" xfId="0" applyFont="1" applyFill="1" applyBorder="1" applyAlignment="1">
      <alignment horizontal="center" vertical="center"/>
    </xf>
    <xf numFmtId="3" fontId="3" fillId="0" borderId="1" xfId="0" applyNumberFormat="1" applyFont="1" applyBorder="1" applyAlignment="1">
      <alignment horizontal="center"/>
    </xf>
    <xf numFmtId="4" fontId="6" fillId="0" borderId="2" xfId="0" applyNumberFormat="1" applyFont="1" applyBorder="1"/>
    <xf numFmtId="0" fontId="6" fillId="0" borderId="2" xfId="0" applyFont="1" applyBorder="1"/>
    <xf numFmtId="0" fontId="0" fillId="0" borderId="2" xfId="0" applyBorder="1"/>
    <xf numFmtId="0" fontId="4" fillId="3" borderId="2" xfId="0" applyFont="1" applyFill="1" applyBorder="1" applyAlignment="1">
      <alignment vertical="center" wrapText="1"/>
    </xf>
    <xf numFmtId="0" fontId="0" fillId="0" borderId="2" xfId="0" applyBorder="1" applyAlignment="1">
      <alignment horizontal="left" vertical="center" wrapText="1"/>
    </xf>
    <xf numFmtId="0" fontId="0" fillId="0" borderId="2" xfId="0" applyBorder="1" applyAlignment="1">
      <alignment horizontal="center" wrapText="1"/>
    </xf>
    <xf numFmtId="0" fontId="4" fillId="2" borderId="2" xfId="0" applyFont="1" applyFill="1" applyBorder="1" applyAlignment="1">
      <alignment vertical="center" wrapText="1"/>
    </xf>
    <xf numFmtId="0" fontId="0" fillId="2" borderId="2" xfId="0" applyFill="1" applyBorder="1" applyAlignment="1">
      <alignment horizontal="left" vertical="center" wrapText="1"/>
    </xf>
    <xf numFmtId="0" fontId="0" fillId="2" borderId="1" xfId="0" applyFill="1" applyBorder="1" applyAlignment="1">
      <alignment horizontal="center"/>
    </xf>
    <xf numFmtId="3" fontId="4" fillId="2" borderId="1" xfId="0" applyNumberFormat="1" applyFont="1" applyFill="1" applyBorder="1" applyAlignment="1">
      <alignment horizontal="center"/>
    </xf>
    <xf numFmtId="0" fontId="4" fillId="0" borderId="2" xfId="0" applyFont="1" applyBorder="1" applyAlignment="1">
      <alignment vertical="center" wrapText="1"/>
    </xf>
    <xf numFmtId="0" fontId="0" fillId="0" borderId="1" xfId="0" applyBorder="1" applyAlignment="1">
      <alignment horizontal="center"/>
    </xf>
    <xf numFmtId="3" fontId="4" fillId="0" borderId="1" xfId="0" applyNumberFormat="1" applyFont="1" applyBorder="1" applyAlignment="1">
      <alignment horizontal="center"/>
    </xf>
    <xf numFmtId="0" fontId="4" fillId="2" borderId="1" xfId="0" applyFont="1" applyFill="1" applyBorder="1" applyAlignment="1">
      <alignment vertical="center" wrapText="1"/>
    </xf>
    <xf numFmtId="0" fontId="0" fillId="2" borderId="1" xfId="0" applyFill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2" fillId="0" borderId="1" xfId="0" applyFont="1" applyBorder="1" applyAlignment="1">
      <alignment horizontal="center"/>
    </xf>
    <xf numFmtId="3" fontId="8" fillId="0" borderId="1" xfId="0" applyNumberFormat="1" applyFont="1" applyBorder="1" applyAlignment="1">
      <alignment horizontal="center"/>
    </xf>
    <xf numFmtId="0" fontId="0" fillId="0" borderId="1" xfId="0" applyBorder="1" applyAlignment="1">
      <alignment horizontal="left" vertical="center" wrapText="1"/>
    </xf>
    <xf numFmtId="0" fontId="9" fillId="0" borderId="1" xfId="0" applyFont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vertical="center" wrapText="1"/>
    </xf>
    <xf numFmtId="0" fontId="4" fillId="3" borderId="1" xfId="0" applyFont="1" applyFill="1" applyBorder="1" applyAlignment="1">
      <alignment vertical="center" wrapText="1"/>
    </xf>
    <xf numFmtId="0" fontId="0" fillId="3" borderId="1" xfId="0" applyFill="1" applyBorder="1" applyAlignment="1">
      <alignment vertical="center" wrapText="1"/>
    </xf>
    <xf numFmtId="0" fontId="0" fillId="3" borderId="1" xfId="0" applyFill="1" applyBorder="1" applyAlignment="1">
      <alignment horizontal="center"/>
    </xf>
    <xf numFmtId="3" fontId="4" fillId="3" borderId="1" xfId="0" applyNumberFormat="1" applyFont="1" applyFill="1" applyBorder="1" applyAlignment="1">
      <alignment horizontal="center"/>
    </xf>
    <xf numFmtId="3" fontId="8" fillId="3" borderId="1" xfId="0" applyNumberFormat="1" applyFont="1" applyFill="1" applyBorder="1" applyAlignment="1">
      <alignment horizontal="center"/>
    </xf>
    <xf numFmtId="0" fontId="0" fillId="3" borderId="1" xfId="0" applyFill="1" applyBorder="1" applyAlignment="1">
      <alignment horizontal="left" vertical="center" wrapText="1"/>
    </xf>
    <xf numFmtId="0" fontId="4" fillId="3" borderId="2" xfId="0" applyFont="1" applyFill="1" applyBorder="1" applyAlignment="1">
      <alignment horizontal="center" wrapText="1"/>
    </xf>
    <xf numFmtId="0" fontId="0" fillId="2" borderId="7" xfId="0" applyFill="1" applyBorder="1" applyAlignment="1">
      <alignment horizontal="left" wrapText="1"/>
    </xf>
    <xf numFmtId="0" fontId="0" fillId="2" borderId="8" xfId="0" applyFill="1" applyBorder="1" applyAlignment="1">
      <alignment horizontal="left" wrapText="1"/>
    </xf>
    <xf numFmtId="0" fontId="0" fillId="2" borderId="9" xfId="0" applyFill="1" applyBorder="1" applyAlignment="1">
      <alignment horizontal="left" wrapText="1"/>
    </xf>
    <xf numFmtId="0" fontId="0" fillId="2" borderId="10" xfId="0" applyFill="1" applyBorder="1" applyAlignment="1">
      <alignment horizontal="left" wrapText="1"/>
    </xf>
    <xf numFmtId="0" fontId="0" fillId="2" borderId="3" xfId="0" applyFill="1" applyBorder="1" applyAlignment="1">
      <alignment horizontal="left" wrapText="1"/>
    </xf>
    <xf numFmtId="0" fontId="0" fillId="2" borderId="11" xfId="0" applyFill="1" applyBorder="1" applyAlignment="1">
      <alignment horizontal="left" wrapText="1"/>
    </xf>
    <xf numFmtId="0" fontId="5" fillId="0" borderId="5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0" fillId="2" borderId="1" xfId="0" applyFill="1" applyBorder="1" applyAlignment="1">
      <alignment horizontal="left" wrapText="1"/>
    </xf>
    <xf numFmtId="0" fontId="5" fillId="0" borderId="5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5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6" xfId="0" applyFont="1" applyBorder="1" applyAlignment="1">
      <alignment horizont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O72"/>
  <sheetViews>
    <sheetView tabSelected="1" topLeftCell="A56" zoomScale="90" zoomScaleNormal="90" zoomScaleSheetLayoutView="115" workbookViewId="0">
      <selection activeCell="C68" sqref="C68"/>
    </sheetView>
  </sheetViews>
  <sheetFormatPr defaultColWidth="8.7109375" defaultRowHeight="15" x14ac:dyDescent="0.25"/>
  <cols>
    <col min="1" max="1" width="5.28515625" style="4" customWidth="1"/>
    <col min="2" max="2" width="18" style="2" customWidth="1"/>
    <col min="3" max="3" width="62.140625" customWidth="1"/>
    <col min="4" max="4" width="4.85546875" bestFit="1" customWidth="1"/>
    <col min="5" max="5" width="8.42578125" customWidth="1"/>
    <col min="6" max="6" width="13.42578125" customWidth="1"/>
    <col min="7" max="7" width="13.140625" bestFit="1" customWidth="1"/>
    <col min="8" max="8" width="13.140625" customWidth="1"/>
    <col min="9" max="9" width="39" customWidth="1"/>
  </cols>
  <sheetData>
    <row r="1" spans="1:9" ht="19.5" thickBot="1" x14ac:dyDescent="0.3">
      <c r="A1" s="67" t="s">
        <v>141</v>
      </c>
      <c r="B1" s="68"/>
      <c r="C1" s="68"/>
      <c r="D1" s="68"/>
      <c r="E1" s="68"/>
      <c r="F1" s="68"/>
      <c r="G1" s="68"/>
      <c r="H1" s="68"/>
      <c r="I1" s="69"/>
    </row>
    <row r="2" spans="1:9" ht="19.5" thickBot="1" x14ac:dyDescent="0.35">
      <c r="A2" s="75" t="s">
        <v>140</v>
      </c>
      <c r="B2" s="76"/>
      <c r="C2" s="76"/>
      <c r="D2" s="76"/>
      <c r="E2" s="76"/>
      <c r="F2" s="76"/>
      <c r="G2" s="76"/>
      <c r="H2" s="76"/>
      <c r="I2" s="77"/>
    </row>
    <row r="3" spans="1:9" s="2" customFormat="1" ht="18.75" x14ac:dyDescent="0.25">
      <c r="A3" s="12" t="s">
        <v>33</v>
      </c>
      <c r="B3" s="12" t="s">
        <v>34</v>
      </c>
      <c r="C3" s="12" t="s">
        <v>35</v>
      </c>
      <c r="D3" s="12" t="s">
        <v>36</v>
      </c>
      <c r="E3" s="12" t="s">
        <v>37</v>
      </c>
      <c r="F3" s="12" t="s">
        <v>38</v>
      </c>
      <c r="G3" s="12" t="s">
        <v>39</v>
      </c>
      <c r="H3" s="12" t="s">
        <v>40</v>
      </c>
      <c r="I3" s="12" t="s">
        <v>41</v>
      </c>
    </row>
    <row r="4" spans="1:9" s="16" customFormat="1" ht="45" x14ac:dyDescent="0.25">
      <c r="A4" s="18" t="s">
        <v>0</v>
      </c>
      <c r="B4" s="17" t="s">
        <v>17</v>
      </c>
      <c r="C4" s="17" t="s">
        <v>31</v>
      </c>
      <c r="D4" s="17" t="s">
        <v>1</v>
      </c>
      <c r="E4" s="17" t="s">
        <v>2</v>
      </c>
      <c r="F4" s="17" t="s">
        <v>56</v>
      </c>
      <c r="G4" s="17" t="s">
        <v>23</v>
      </c>
      <c r="H4" s="17" t="s">
        <v>54</v>
      </c>
      <c r="I4" s="17" t="s">
        <v>55</v>
      </c>
    </row>
    <row r="5" spans="1:9" ht="60" x14ac:dyDescent="0.25">
      <c r="A5" s="19">
        <v>1</v>
      </c>
      <c r="B5" s="33" t="s">
        <v>69</v>
      </c>
      <c r="C5" s="34" t="s">
        <v>70</v>
      </c>
      <c r="D5" s="35" t="s">
        <v>3</v>
      </c>
      <c r="E5" s="60">
        <v>160</v>
      </c>
      <c r="F5" s="21"/>
      <c r="G5" s="21">
        <f>E5*F5</f>
        <v>0</v>
      </c>
      <c r="H5" s="6"/>
      <c r="I5" s="7"/>
    </row>
    <row r="6" spans="1:9" ht="30" x14ac:dyDescent="0.25">
      <c r="A6" s="19">
        <v>2</v>
      </c>
      <c r="B6" s="33" t="s">
        <v>42</v>
      </c>
      <c r="C6" s="34" t="s">
        <v>71</v>
      </c>
      <c r="D6" s="35" t="s">
        <v>3</v>
      </c>
      <c r="E6" s="60">
        <v>60</v>
      </c>
      <c r="F6" s="21"/>
      <c r="G6" s="21">
        <f t="shared" ref="G6:G60" si="0">E6*F6</f>
        <v>0</v>
      </c>
      <c r="H6" s="6"/>
      <c r="I6" s="7"/>
    </row>
    <row r="7" spans="1:9" ht="30" x14ac:dyDescent="0.25">
      <c r="A7" s="19">
        <v>3</v>
      </c>
      <c r="B7" s="33" t="s">
        <v>43</v>
      </c>
      <c r="C7" s="34" t="s">
        <v>72</v>
      </c>
      <c r="D7" s="35" t="s">
        <v>3</v>
      </c>
      <c r="E7" s="60">
        <v>140</v>
      </c>
      <c r="F7" s="21"/>
      <c r="G7" s="21">
        <f t="shared" si="0"/>
        <v>0</v>
      </c>
      <c r="H7" s="6"/>
      <c r="I7" s="7"/>
    </row>
    <row r="8" spans="1:9" ht="90" x14ac:dyDescent="0.25">
      <c r="A8" s="20">
        <v>4</v>
      </c>
      <c r="B8" s="36" t="s">
        <v>73</v>
      </c>
      <c r="C8" s="37" t="s">
        <v>74</v>
      </c>
      <c r="D8" s="38" t="s">
        <v>3</v>
      </c>
      <c r="E8" s="39">
        <v>850</v>
      </c>
      <c r="F8" s="21"/>
      <c r="G8" s="21">
        <f t="shared" si="0"/>
        <v>0</v>
      </c>
      <c r="H8" s="6"/>
      <c r="I8" s="7"/>
    </row>
    <row r="9" spans="1:9" ht="45" x14ac:dyDescent="0.25">
      <c r="A9" s="19">
        <v>5</v>
      </c>
      <c r="B9" s="40" t="s">
        <v>4</v>
      </c>
      <c r="C9" s="34" t="s">
        <v>75</v>
      </c>
      <c r="D9" s="41" t="s">
        <v>3</v>
      </c>
      <c r="E9" s="42">
        <v>60</v>
      </c>
      <c r="F9" s="23"/>
      <c r="G9" s="21">
        <f t="shared" si="0"/>
        <v>0</v>
      </c>
      <c r="H9" s="14"/>
      <c r="I9" s="24"/>
    </row>
    <row r="10" spans="1:9" ht="105" x14ac:dyDescent="0.25">
      <c r="A10" s="19">
        <v>6</v>
      </c>
      <c r="B10" s="54" t="s">
        <v>45</v>
      </c>
      <c r="C10" s="55" t="s">
        <v>76</v>
      </c>
      <c r="D10" s="56" t="s">
        <v>3</v>
      </c>
      <c r="E10" s="57">
        <v>1200</v>
      </c>
      <c r="F10" s="23"/>
      <c r="G10" s="21">
        <f t="shared" si="0"/>
        <v>0</v>
      </c>
      <c r="H10" s="14"/>
      <c r="I10" s="24"/>
    </row>
    <row r="11" spans="1:9" ht="105" x14ac:dyDescent="0.25">
      <c r="A11" s="19">
        <v>7</v>
      </c>
      <c r="B11" s="54" t="s">
        <v>44</v>
      </c>
      <c r="C11" s="55" t="s">
        <v>77</v>
      </c>
      <c r="D11" s="56" t="s">
        <v>3</v>
      </c>
      <c r="E11" s="57">
        <v>400</v>
      </c>
      <c r="F11" s="21"/>
      <c r="G11" s="21">
        <f t="shared" si="0"/>
        <v>0</v>
      </c>
      <c r="H11" s="6"/>
      <c r="I11" s="7"/>
    </row>
    <row r="12" spans="1:9" ht="60" x14ac:dyDescent="0.25">
      <c r="A12" s="20">
        <v>8</v>
      </c>
      <c r="B12" s="43" t="s">
        <v>78</v>
      </c>
      <c r="C12" s="44" t="s">
        <v>79</v>
      </c>
      <c r="D12" s="38" t="s">
        <v>3</v>
      </c>
      <c r="E12" s="39">
        <v>2100</v>
      </c>
      <c r="F12" s="21"/>
      <c r="G12" s="21">
        <f t="shared" si="0"/>
        <v>0</v>
      </c>
      <c r="H12" s="6"/>
      <c r="I12" s="7"/>
    </row>
    <row r="13" spans="1:9" ht="60" x14ac:dyDescent="0.25">
      <c r="A13" s="19">
        <v>9</v>
      </c>
      <c r="B13" s="45" t="s">
        <v>5</v>
      </c>
      <c r="C13" s="46" t="s">
        <v>80</v>
      </c>
      <c r="D13" s="41" t="s">
        <v>3</v>
      </c>
      <c r="E13" s="57">
        <v>60</v>
      </c>
      <c r="F13" s="21"/>
      <c r="G13" s="21">
        <f t="shared" si="0"/>
        <v>0</v>
      </c>
      <c r="H13" s="6"/>
      <c r="I13" s="7"/>
    </row>
    <row r="14" spans="1:9" ht="60" x14ac:dyDescent="0.25">
      <c r="A14" s="19">
        <v>10</v>
      </c>
      <c r="B14" s="45" t="s">
        <v>81</v>
      </c>
      <c r="C14" s="46" t="s">
        <v>82</v>
      </c>
      <c r="D14" s="41" t="s">
        <v>3</v>
      </c>
      <c r="E14" s="42">
        <v>300</v>
      </c>
      <c r="F14" s="21"/>
      <c r="G14" s="21">
        <f t="shared" si="0"/>
        <v>0</v>
      </c>
      <c r="H14" s="6"/>
      <c r="I14" s="7"/>
    </row>
    <row r="15" spans="1:9" ht="75" x14ac:dyDescent="0.25">
      <c r="A15" s="19">
        <v>11</v>
      </c>
      <c r="B15" s="45" t="s">
        <v>83</v>
      </c>
      <c r="C15" s="46" t="s">
        <v>84</v>
      </c>
      <c r="D15" s="41" t="s">
        <v>3</v>
      </c>
      <c r="E15" s="42">
        <v>96</v>
      </c>
      <c r="F15" s="21"/>
      <c r="G15" s="21">
        <f t="shared" si="0"/>
        <v>0</v>
      </c>
      <c r="H15" s="6"/>
      <c r="I15" s="7"/>
    </row>
    <row r="16" spans="1:9" ht="75" x14ac:dyDescent="0.25">
      <c r="A16" s="19">
        <v>12</v>
      </c>
      <c r="B16" s="45" t="s">
        <v>7</v>
      </c>
      <c r="C16" s="46" t="s">
        <v>124</v>
      </c>
      <c r="D16" s="47" t="s">
        <v>3</v>
      </c>
      <c r="E16" s="48">
        <v>300</v>
      </c>
      <c r="F16" s="21"/>
      <c r="G16" s="21">
        <f t="shared" si="0"/>
        <v>0</v>
      </c>
      <c r="H16" s="6"/>
      <c r="I16" s="7"/>
    </row>
    <row r="17" spans="1:9" ht="30" x14ac:dyDescent="0.25">
      <c r="A17" s="19">
        <v>13</v>
      </c>
      <c r="B17" s="45" t="s">
        <v>46</v>
      </c>
      <c r="C17" s="46" t="s">
        <v>85</v>
      </c>
      <c r="D17" s="41" t="s">
        <v>6</v>
      </c>
      <c r="E17" s="58">
        <v>160</v>
      </c>
      <c r="F17" s="21"/>
      <c r="G17" s="21">
        <f t="shared" si="0"/>
        <v>0</v>
      </c>
      <c r="H17" s="6"/>
      <c r="I17" s="7"/>
    </row>
    <row r="18" spans="1:9" ht="30" x14ac:dyDescent="0.25">
      <c r="A18" s="19">
        <v>14</v>
      </c>
      <c r="B18" s="45" t="s">
        <v>26</v>
      </c>
      <c r="C18" s="46" t="s">
        <v>86</v>
      </c>
      <c r="D18" s="41" t="s">
        <v>6</v>
      </c>
      <c r="E18" s="58">
        <v>200</v>
      </c>
      <c r="F18" s="21"/>
      <c r="G18" s="21">
        <f t="shared" si="0"/>
        <v>0</v>
      </c>
      <c r="H18" s="6"/>
      <c r="I18" s="7"/>
    </row>
    <row r="19" spans="1:9" ht="30" x14ac:dyDescent="0.25">
      <c r="A19" s="19">
        <v>15</v>
      </c>
      <c r="B19" s="45" t="s">
        <v>47</v>
      </c>
      <c r="C19" s="46" t="s">
        <v>87</v>
      </c>
      <c r="D19" s="41" t="s">
        <v>6</v>
      </c>
      <c r="E19" s="58">
        <v>200</v>
      </c>
      <c r="F19" s="21"/>
      <c r="G19" s="21">
        <f t="shared" si="0"/>
        <v>0</v>
      </c>
      <c r="H19" s="6"/>
      <c r="I19" s="7"/>
    </row>
    <row r="20" spans="1:9" ht="30" x14ac:dyDescent="0.25">
      <c r="A20" s="19">
        <v>16</v>
      </c>
      <c r="B20" s="45" t="s">
        <v>48</v>
      </c>
      <c r="C20" s="46" t="s">
        <v>88</v>
      </c>
      <c r="D20" s="41" t="s">
        <v>6</v>
      </c>
      <c r="E20" s="58">
        <v>200</v>
      </c>
      <c r="F20" s="21"/>
      <c r="G20" s="21">
        <f t="shared" si="0"/>
        <v>0</v>
      </c>
      <c r="H20" s="6"/>
      <c r="I20" s="7"/>
    </row>
    <row r="21" spans="1:9" ht="45" x14ac:dyDescent="0.25">
      <c r="A21" s="19">
        <v>17</v>
      </c>
      <c r="B21" s="45" t="s">
        <v>49</v>
      </c>
      <c r="C21" s="46" t="s">
        <v>89</v>
      </c>
      <c r="D21" s="41" t="s">
        <v>3</v>
      </c>
      <c r="E21" s="58">
        <v>300</v>
      </c>
      <c r="F21" s="23"/>
      <c r="G21" s="21">
        <f t="shared" si="0"/>
        <v>0</v>
      </c>
      <c r="H21" s="14"/>
      <c r="I21" s="24"/>
    </row>
    <row r="22" spans="1:9" ht="60" x14ac:dyDescent="0.25">
      <c r="A22" s="19">
        <v>18</v>
      </c>
      <c r="B22" s="45" t="s">
        <v>28</v>
      </c>
      <c r="C22" s="46" t="s">
        <v>90</v>
      </c>
      <c r="D22" s="41" t="s">
        <v>6</v>
      </c>
      <c r="E22" s="48">
        <v>4</v>
      </c>
      <c r="F22" s="21"/>
      <c r="G22" s="21">
        <f t="shared" si="0"/>
        <v>0</v>
      </c>
      <c r="H22" s="6"/>
      <c r="I22" s="7"/>
    </row>
    <row r="23" spans="1:9" ht="45" x14ac:dyDescent="0.25">
      <c r="A23" s="19">
        <v>19</v>
      </c>
      <c r="B23" s="45" t="s">
        <v>91</v>
      </c>
      <c r="C23" s="49" t="s">
        <v>125</v>
      </c>
      <c r="D23" s="41" t="s">
        <v>6</v>
      </c>
      <c r="E23" s="42">
        <v>40</v>
      </c>
      <c r="F23" s="21"/>
      <c r="G23" s="21">
        <f t="shared" si="0"/>
        <v>0</v>
      </c>
      <c r="H23" s="6"/>
      <c r="I23" s="7"/>
    </row>
    <row r="24" spans="1:9" ht="135" x14ac:dyDescent="0.25">
      <c r="A24" s="20">
        <v>20</v>
      </c>
      <c r="B24" s="43" t="s">
        <v>21</v>
      </c>
      <c r="C24" s="44" t="s">
        <v>92</v>
      </c>
      <c r="D24" s="38" t="s">
        <v>6</v>
      </c>
      <c r="E24" s="39">
        <v>300</v>
      </c>
      <c r="F24" s="21"/>
      <c r="G24" s="21">
        <f t="shared" si="0"/>
        <v>0</v>
      </c>
      <c r="H24" s="6"/>
      <c r="I24" s="7"/>
    </row>
    <row r="25" spans="1:9" ht="105" x14ac:dyDescent="0.25">
      <c r="A25" s="20">
        <v>21</v>
      </c>
      <c r="B25" s="43" t="s">
        <v>22</v>
      </c>
      <c r="C25" s="44" t="s">
        <v>93</v>
      </c>
      <c r="D25" s="38" t="s">
        <v>6</v>
      </c>
      <c r="E25" s="39">
        <v>1800</v>
      </c>
      <c r="F25" s="21"/>
      <c r="G25" s="21">
        <f t="shared" si="0"/>
        <v>0</v>
      </c>
      <c r="H25" s="6"/>
      <c r="I25" s="7"/>
    </row>
    <row r="26" spans="1:9" ht="30" x14ac:dyDescent="0.25">
      <c r="A26" s="19">
        <v>22</v>
      </c>
      <c r="B26" s="45" t="s">
        <v>68</v>
      </c>
      <c r="C26" s="46" t="s">
        <v>94</v>
      </c>
      <c r="D26" s="41" t="s">
        <v>6</v>
      </c>
      <c r="E26" s="42">
        <v>60</v>
      </c>
      <c r="F26" s="21"/>
      <c r="G26" s="21">
        <f t="shared" si="0"/>
        <v>0</v>
      </c>
      <c r="H26" s="6"/>
      <c r="I26" s="7"/>
    </row>
    <row r="27" spans="1:9" ht="75" x14ac:dyDescent="0.25">
      <c r="A27" s="19">
        <v>23</v>
      </c>
      <c r="B27" s="54" t="s">
        <v>95</v>
      </c>
      <c r="C27" s="59" t="s">
        <v>126</v>
      </c>
      <c r="D27" s="56" t="s">
        <v>3</v>
      </c>
      <c r="E27" s="57">
        <v>96</v>
      </c>
      <c r="F27" s="21"/>
      <c r="G27" s="21">
        <f t="shared" si="0"/>
        <v>0</v>
      </c>
      <c r="H27" s="6"/>
      <c r="I27" s="7"/>
    </row>
    <row r="28" spans="1:9" ht="75" x14ac:dyDescent="0.25">
      <c r="A28" s="19">
        <v>24</v>
      </c>
      <c r="B28" s="45" t="s">
        <v>16</v>
      </c>
      <c r="C28" s="46" t="s">
        <v>127</v>
      </c>
      <c r="D28" s="41" t="s">
        <v>3</v>
      </c>
      <c r="E28" s="57">
        <v>2000</v>
      </c>
      <c r="F28" s="21"/>
      <c r="G28" s="21">
        <f t="shared" si="0"/>
        <v>0</v>
      </c>
      <c r="H28" s="6"/>
      <c r="I28" s="7"/>
    </row>
    <row r="29" spans="1:9" ht="60" x14ac:dyDescent="0.25">
      <c r="A29" s="19">
        <v>25</v>
      </c>
      <c r="B29" s="45" t="s">
        <v>96</v>
      </c>
      <c r="C29" s="49" t="s">
        <v>128</v>
      </c>
      <c r="D29" s="41" t="s">
        <v>3</v>
      </c>
      <c r="E29" s="57">
        <v>1800</v>
      </c>
      <c r="F29" s="21"/>
      <c r="G29" s="21">
        <f t="shared" si="0"/>
        <v>0</v>
      </c>
      <c r="H29" s="6"/>
      <c r="I29" s="7"/>
    </row>
    <row r="30" spans="1:9" ht="60" x14ac:dyDescent="0.25">
      <c r="A30" s="19">
        <v>26</v>
      </c>
      <c r="B30" s="45" t="s">
        <v>50</v>
      </c>
      <c r="C30" s="46" t="s">
        <v>129</v>
      </c>
      <c r="D30" s="41" t="s">
        <v>3</v>
      </c>
      <c r="E30" s="57">
        <v>1600</v>
      </c>
      <c r="F30" s="21"/>
      <c r="G30" s="21">
        <f t="shared" si="0"/>
        <v>0</v>
      </c>
      <c r="H30" s="6"/>
      <c r="I30" s="7"/>
    </row>
    <row r="31" spans="1:9" ht="75" x14ac:dyDescent="0.25">
      <c r="A31" s="19">
        <v>27</v>
      </c>
      <c r="B31" s="45" t="s">
        <v>8</v>
      </c>
      <c r="C31" s="50" t="s">
        <v>130</v>
      </c>
      <c r="D31" s="41" t="s">
        <v>3</v>
      </c>
      <c r="E31" s="57">
        <v>1000</v>
      </c>
      <c r="F31" s="21"/>
      <c r="G31" s="21">
        <f t="shared" si="0"/>
        <v>0</v>
      </c>
      <c r="H31" s="6"/>
      <c r="I31" s="7"/>
    </row>
    <row r="32" spans="1:9" ht="135" x14ac:dyDescent="0.25">
      <c r="A32" s="20">
        <v>28</v>
      </c>
      <c r="B32" s="43" t="s">
        <v>97</v>
      </c>
      <c r="C32" s="51" t="s">
        <v>98</v>
      </c>
      <c r="D32" s="38" t="s">
        <v>3</v>
      </c>
      <c r="E32" s="39">
        <v>160</v>
      </c>
      <c r="F32" s="21"/>
      <c r="G32" s="21">
        <f t="shared" si="0"/>
        <v>0</v>
      </c>
      <c r="H32" s="6"/>
      <c r="I32" s="7"/>
    </row>
    <row r="33" spans="1:9" ht="60" x14ac:dyDescent="0.25">
      <c r="A33" s="19">
        <v>29</v>
      </c>
      <c r="B33" s="45" t="s">
        <v>99</v>
      </c>
      <c r="C33" s="52" t="s">
        <v>131</v>
      </c>
      <c r="D33" s="41" t="s">
        <v>3</v>
      </c>
      <c r="E33" s="57">
        <v>90</v>
      </c>
      <c r="F33" s="21"/>
      <c r="G33" s="21">
        <f t="shared" si="0"/>
        <v>0</v>
      </c>
      <c r="H33" s="6"/>
      <c r="I33" s="7"/>
    </row>
    <row r="34" spans="1:9" ht="60" x14ac:dyDescent="0.25">
      <c r="A34" s="19">
        <v>30</v>
      </c>
      <c r="B34" s="45" t="s">
        <v>67</v>
      </c>
      <c r="C34" s="52" t="s">
        <v>132</v>
      </c>
      <c r="D34" s="41" t="s">
        <v>3</v>
      </c>
      <c r="E34" s="57">
        <v>40</v>
      </c>
      <c r="F34" s="21"/>
      <c r="G34" s="21">
        <f t="shared" si="0"/>
        <v>0</v>
      </c>
      <c r="H34" s="6"/>
      <c r="I34" s="7"/>
    </row>
    <row r="35" spans="1:9" ht="45" x14ac:dyDescent="0.25">
      <c r="A35" s="19">
        <v>31</v>
      </c>
      <c r="B35" s="45" t="s">
        <v>66</v>
      </c>
      <c r="C35" s="52" t="s">
        <v>100</v>
      </c>
      <c r="D35" s="41" t="s">
        <v>6</v>
      </c>
      <c r="E35" s="42">
        <v>100</v>
      </c>
      <c r="F35" s="21"/>
      <c r="G35" s="21">
        <f t="shared" si="0"/>
        <v>0</v>
      </c>
      <c r="H35" s="6"/>
      <c r="I35" s="7"/>
    </row>
    <row r="36" spans="1:9" ht="90" x14ac:dyDescent="0.25">
      <c r="A36" s="20">
        <v>32</v>
      </c>
      <c r="B36" s="43" t="s">
        <v>18</v>
      </c>
      <c r="C36" s="44" t="s">
        <v>133</v>
      </c>
      <c r="D36" s="38" t="s">
        <v>3</v>
      </c>
      <c r="E36" s="39">
        <v>3800</v>
      </c>
      <c r="F36" s="21"/>
      <c r="G36" s="21">
        <f t="shared" si="0"/>
        <v>0</v>
      </c>
      <c r="H36" s="6"/>
      <c r="I36" s="7"/>
    </row>
    <row r="37" spans="1:9" ht="75" x14ac:dyDescent="0.25">
      <c r="A37" s="19">
        <v>33</v>
      </c>
      <c r="B37" s="45" t="s">
        <v>51</v>
      </c>
      <c r="C37" s="46" t="s">
        <v>101</v>
      </c>
      <c r="D37" s="41" t="s">
        <v>3</v>
      </c>
      <c r="E37" s="42">
        <v>30</v>
      </c>
      <c r="F37" s="21"/>
      <c r="G37" s="21">
        <f t="shared" si="0"/>
        <v>0</v>
      </c>
      <c r="H37" s="6"/>
      <c r="I37" s="7"/>
    </row>
    <row r="38" spans="1:9" ht="45" x14ac:dyDescent="0.25">
      <c r="A38" s="19">
        <v>34</v>
      </c>
      <c r="B38" s="45" t="s">
        <v>9</v>
      </c>
      <c r="C38" s="46" t="s">
        <v>102</v>
      </c>
      <c r="D38" s="41" t="s">
        <v>3</v>
      </c>
      <c r="E38" s="42">
        <v>50</v>
      </c>
      <c r="F38" s="21"/>
      <c r="G38" s="21">
        <f t="shared" si="0"/>
        <v>0</v>
      </c>
      <c r="H38" s="6"/>
      <c r="I38" s="7"/>
    </row>
    <row r="39" spans="1:9" ht="105" x14ac:dyDescent="0.25">
      <c r="A39" s="20">
        <v>35</v>
      </c>
      <c r="B39" s="43" t="s">
        <v>11</v>
      </c>
      <c r="C39" s="44" t="s">
        <v>103</v>
      </c>
      <c r="D39" s="38" t="s">
        <v>3</v>
      </c>
      <c r="E39" s="39">
        <v>1000</v>
      </c>
      <c r="F39" s="21"/>
      <c r="G39" s="21">
        <f t="shared" si="0"/>
        <v>0</v>
      </c>
      <c r="H39" s="6"/>
      <c r="I39" s="7"/>
    </row>
    <row r="40" spans="1:9" ht="105" x14ac:dyDescent="0.25">
      <c r="A40" s="19">
        <v>36</v>
      </c>
      <c r="B40" s="54" t="s">
        <v>10</v>
      </c>
      <c r="C40" s="59" t="s">
        <v>104</v>
      </c>
      <c r="D40" s="56" t="s">
        <v>3</v>
      </c>
      <c r="E40" s="57">
        <v>100</v>
      </c>
      <c r="F40" s="21"/>
      <c r="G40" s="21">
        <f t="shared" si="0"/>
        <v>0</v>
      </c>
      <c r="H40" s="6"/>
      <c r="I40" s="7"/>
    </row>
    <row r="41" spans="1:9" ht="45" x14ac:dyDescent="0.25">
      <c r="A41" s="19">
        <v>37</v>
      </c>
      <c r="B41" s="45" t="s">
        <v>58</v>
      </c>
      <c r="C41" s="53" t="s">
        <v>105</v>
      </c>
      <c r="D41" s="41" t="s">
        <v>3</v>
      </c>
      <c r="E41" s="42">
        <v>34</v>
      </c>
      <c r="F41" s="21"/>
      <c r="G41" s="21">
        <f t="shared" si="0"/>
        <v>0</v>
      </c>
      <c r="H41" s="6"/>
      <c r="I41" s="7"/>
    </row>
    <row r="42" spans="1:9" ht="60" x14ac:dyDescent="0.25">
      <c r="A42" s="19">
        <v>38</v>
      </c>
      <c r="B42" s="45" t="s">
        <v>57</v>
      </c>
      <c r="C42" s="53" t="s">
        <v>106</v>
      </c>
      <c r="D42" s="41" t="s">
        <v>3</v>
      </c>
      <c r="E42" s="42">
        <v>30</v>
      </c>
      <c r="F42" s="21"/>
      <c r="G42" s="21">
        <f t="shared" si="0"/>
        <v>0</v>
      </c>
      <c r="H42" s="6"/>
      <c r="I42" s="7"/>
    </row>
    <row r="43" spans="1:9" ht="60" x14ac:dyDescent="0.25">
      <c r="A43" s="19">
        <v>39</v>
      </c>
      <c r="B43" s="45" t="s">
        <v>107</v>
      </c>
      <c r="C43" s="49" t="s">
        <v>108</v>
      </c>
      <c r="D43" s="41" t="s">
        <v>3</v>
      </c>
      <c r="E43" s="57">
        <v>700</v>
      </c>
      <c r="F43" s="21"/>
      <c r="G43" s="21">
        <f t="shared" si="0"/>
        <v>0</v>
      </c>
      <c r="H43" s="6"/>
      <c r="I43" s="7"/>
    </row>
    <row r="44" spans="1:9" ht="60" x14ac:dyDescent="0.25">
      <c r="A44" s="19">
        <v>40</v>
      </c>
      <c r="B44" s="45" t="s">
        <v>15</v>
      </c>
      <c r="C44" s="53" t="s">
        <v>109</v>
      </c>
      <c r="D44" s="41" t="s">
        <v>3</v>
      </c>
      <c r="E44" s="42">
        <v>40</v>
      </c>
      <c r="F44" s="21"/>
      <c r="G44" s="21">
        <f t="shared" si="0"/>
        <v>0</v>
      </c>
      <c r="H44" s="6"/>
      <c r="I44" s="7"/>
    </row>
    <row r="45" spans="1:9" ht="45" x14ac:dyDescent="0.25">
      <c r="A45" s="19">
        <v>41</v>
      </c>
      <c r="B45" s="45" t="s">
        <v>29</v>
      </c>
      <c r="C45" s="53" t="s">
        <v>134</v>
      </c>
      <c r="D45" s="41" t="s">
        <v>3</v>
      </c>
      <c r="E45" s="57">
        <v>200</v>
      </c>
      <c r="F45" s="21"/>
      <c r="G45" s="21">
        <f t="shared" si="0"/>
        <v>0</v>
      </c>
      <c r="H45" s="6"/>
      <c r="I45" s="7"/>
    </row>
    <row r="46" spans="1:9" ht="75" x14ac:dyDescent="0.25">
      <c r="A46" s="19">
        <v>42</v>
      </c>
      <c r="B46" s="45" t="s">
        <v>110</v>
      </c>
      <c r="C46" s="49" t="s">
        <v>135</v>
      </c>
      <c r="D46" s="41" t="s">
        <v>3</v>
      </c>
      <c r="E46" s="57">
        <v>11000</v>
      </c>
      <c r="F46" s="21"/>
      <c r="G46" s="21">
        <f t="shared" si="0"/>
        <v>0</v>
      </c>
      <c r="H46" s="6"/>
      <c r="I46" s="7"/>
    </row>
    <row r="47" spans="1:9" ht="75" x14ac:dyDescent="0.25">
      <c r="A47" s="19">
        <v>43</v>
      </c>
      <c r="B47" s="45" t="s">
        <v>111</v>
      </c>
      <c r="C47" s="49" t="s">
        <v>136</v>
      </c>
      <c r="D47" s="41" t="s">
        <v>3</v>
      </c>
      <c r="E47" s="57">
        <v>400</v>
      </c>
      <c r="F47" s="21"/>
      <c r="G47" s="21">
        <f t="shared" si="0"/>
        <v>0</v>
      </c>
      <c r="H47" s="6"/>
      <c r="I47" s="7"/>
    </row>
    <row r="48" spans="1:9" ht="45" x14ac:dyDescent="0.25">
      <c r="A48" s="19">
        <v>44</v>
      </c>
      <c r="B48" s="45" t="s">
        <v>112</v>
      </c>
      <c r="C48" s="49" t="s">
        <v>113</v>
      </c>
      <c r="D48" s="41" t="s">
        <v>3</v>
      </c>
      <c r="E48" s="57">
        <v>120</v>
      </c>
      <c r="F48" s="21"/>
      <c r="G48" s="21">
        <f t="shared" si="0"/>
        <v>0</v>
      </c>
      <c r="H48" s="6"/>
      <c r="I48" s="7"/>
    </row>
    <row r="49" spans="1:9" ht="60" x14ac:dyDescent="0.25">
      <c r="A49" s="19">
        <v>45</v>
      </c>
      <c r="B49" s="45" t="s">
        <v>30</v>
      </c>
      <c r="C49" s="52" t="s">
        <v>137</v>
      </c>
      <c r="D49" s="41" t="s">
        <v>3</v>
      </c>
      <c r="E49" s="42">
        <v>60</v>
      </c>
      <c r="F49" s="21"/>
      <c r="G49" s="21">
        <f t="shared" si="0"/>
        <v>0</v>
      </c>
      <c r="H49" s="6"/>
      <c r="I49" s="7"/>
    </row>
    <row r="50" spans="1:9" ht="60" x14ac:dyDescent="0.25">
      <c r="A50" s="19">
        <v>46</v>
      </c>
      <c r="B50" s="45" t="s">
        <v>12</v>
      </c>
      <c r="C50" s="52" t="s">
        <v>138</v>
      </c>
      <c r="D50" s="41" t="s">
        <v>3</v>
      </c>
      <c r="E50" s="42">
        <v>50</v>
      </c>
      <c r="F50" s="21"/>
      <c r="G50" s="21">
        <f t="shared" si="0"/>
        <v>0</v>
      </c>
      <c r="H50" s="6"/>
      <c r="I50" s="7"/>
    </row>
    <row r="51" spans="1:9" ht="30" x14ac:dyDescent="0.25">
      <c r="A51" s="19">
        <v>47</v>
      </c>
      <c r="B51" s="45" t="s">
        <v>114</v>
      </c>
      <c r="C51" s="52" t="s">
        <v>115</v>
      </c>
      <c r="D51" s="41" t="s">
        <v>3</v>
      </c>
      <c r="E51" s="42">
        <v>100</v>
      </c>
      <c r="F51" s="21"/>
      <c r="G51" s="21">
        <f t="shared" si="0"/>
        <v>0</v>
      </c>
      <c r="H51" s="6"/>
      <c r="I51" s="7"/>
    </row>
    <row r="52" spans="1:9" ht="30" x14ac:dyDescent="0.25">
      <c r="A52" s="19">
        <v>48</v>
      </c>
      <c r="B52" s="45" t="s">
        <v>59</v>
      </c>
      <c r="C52" s="52" t="s">
        <v>116</v>
      </c>
      <c r="D52" s="41" t="s">
        <v>3</v>
      </c>
      <c r="E52" s="57">
        <v>120</v>
      </c>
      <c r="F52" s="21"/>
      <c r="G52" s="21">
        <f t="shared" si="0"/>
        <v>0</v>
      </c>
      <c r="H52" s="6"/>
      <c r="I52" s="7"/>
    </row>
    <row r="53" spans="1:9" ht="45" x14ac:dyDescent="0.25">
      <c r="A53" s="19">
        <v>49</v>
      </c>
      <c r="B53" s="45" t="s">
        <v>13</v>
      </c>
      <c r="C53" s="53" t="s">
        <v>117</v>
      </c>
      <c r="D53" s="41" t="s">
        <v>3</v>
      </c>
      <c r="E53" s="57">
        <v>400</v>
      </c>
      <c r="F53" s="21"/>
      <c r="G53" s="21">
        <f t="shared" si="0"/>
        <v>0</v>
      </c>
      <c r="H53" s="6"/>
      <c r="I53" s="7"/>
    </row>
    <row r="54" spans="1:9" ht="30" x14ac:dyDescent="0.25">
      <c r="A54" s="19">
        <v>50</v>
      </c>
      <c r="B54" s="45" t="s">
        <v>60</v>
      </c>
      <c r="C54" s="53" t="s">
        <v>118</v>
      </c>
      <c r="D54" s="41" t="s">
        <v>3</v>
      </c>
      <c r="E54" s="57">
        <v>80</v>
      </c>
      <c r="F54" s="21"/>
      <c r="G54" s="21">
        <f t="shared" si="0"/>
        <v>0</v>
      </c>
      <c r="H54" s="6"/>
      <c r="I54" s="7"/>
    </row>
    <row r="55" spans="1:9" ht="45" x14ac:dyDescent="0.25">
      <c r="A55" s="19">
        <v>51</v>
      </c>
      <c r="B55" s="45" t="s">
        <v>27</v>
      </c>
      <c r="C55" s="46" t="s">
        <v>119</v>
      </c>
      <c r="D55" s="41" t="s">
        <v>3</v>
      </c>
      <c r="E55" s="58">
        <v>200</v>
      </c>
      <c r="F55" s="21"/>
      <c r="G55" s="21">
        <f t="shared" si="0"/>
        <v>0</v>
      </c>
      <c r="H55" s="6"/>
      <c r="I55" s="7"/>
    </row>
    <row r="56" spans="1:9" ht="90" x14ac:dyDescent="0.25">
      <c r="A56" s="20">
        <v>52</v>
      </c>
      <c r="B56" s="43" t="s">
        <v>52</v>
      </c>
      <c r="C56" s="51" t="s">
        <v>120</v>
      </c>
      <c r="D56" s="38" t="s">
        <v>3</v>
      </c>
      <c r="E56" s="39">
        <v>80</v>
      </c>
      <c r="F56" s="21"/>
      <c r="G56" s="21">
        <f t="shared" si="0"/>
        <v>0</v>
      </c>
      <c r="H56" s="6"/>
      <c r="I56" s="7"/>
    </row>
    <row r="57" spans="1:9" ht="75" x14ac:dyDescent="0.25">
      <c r="A57" s="20">
        <v>53</v>
      </c>
      <c r="B57" s="43" t="s">
        <v>14</v>
      </c>
      <c r="C57" s="51" t="s">
        <v>121</v>
      </c>
      <c r="D57" s="38" t="s">
        <v>3</v>
      </c>
      <c r="E57" s="39">
        <v>60</v>
      </c>
      <c r="F57" s="21"/>
      <c r="G57" s="21">
        <f t="shared" si="0"/>
        <v>0</v>
      </c>
      <c r="H57" s="6"/>
      <c r="I57" s="7"/>
    </row>
    <row r="58" spans="1:9" ht="30" x14ac:dyDescent="0.25">
      <c r="A58" s="19">
        <v>54</v>
      </c>
      <c r="B58" s="45" t="s">
        <v>19</v>
      </c>
      <c r="C58" s="53" t="s">
        <v>122</v>
      </c>
      <c r="D58" s="41" t="s">
        <v>6</v>
      </c>
      <c r="E58" s="42">
        <v>400</v>
      </c>
      <c r="F58" s="21"/>
      <c r="G58" s="21">
        <f t="shared" si="0"/>
        <v>0</v>
      </c>
      <c r="H58" s="6"/>
      <c r="I58" s="7"/>
    </row>
    <row r="59" spans="1:9" ht="30" x14ac:dyDescent="0.25">
      <c r="A59" s="19">
        <v>55</v>
      </c>
      <c r="B59" s="45" t="s">
        <v>20</v>
      </c>
      <c r="C59" s="53" t="s">
        <v>123</v>
      </c>
      <c r="D59" s="41" t="s">
        <v>6</v>
      </c>
      <c r="E59" s="42">
        <v>300</v>
      </c>
      <c r="F59" s="21"/>
      <c r="G59" s="21">
        <f t="shared" si="0"/>
        <v>0</v>
      </c>
      <c r="H59" s="6"/>
      <c r="I59" s="7"/>
    </row>
    <row r="60" spans="1:9" ht="45" x14ac:dyDescent="0.25">
      <c r="A60" s="19">
        <v>56</v>
      </c>
      <c r="B60" s="45" t="s">
        <v>53</v>
      </c>
      <c r="C60" s="53" t="s">
        <v>139</v>
      </c>
      <c r="D60" s="41" t="s">
        <v>6</v>
      </c>
      <c r="E60" s="57">
        <v>88</v>
      </c>
      <c r="F60" s="23"/>
      <c r="G60" s="21">
        <f t="shared" si="0"/>
        <v>0</v>
      </c>
      <c r="H60" s="25"/>
      <c r="I60" s="24"/>
    </row>
    <row r="61" spans="1:9" x14ac:dyDescent="0.25">
      <c r="A61" s="13"/>
      <c r="B61" s="8"/>
      <c r="C61" s="3"/>
      <c r="D61" s="9"/>
      <c r="E61" s="10"/>
      <c r="F61" s="1" t="s">
        <v>24</v>
      </c>
      <c r="G61" s="21">
        <f>SUM(G5:G60)</f>
        <v>0</v>
      </c>
      <c r="H61" s="10"/>
    </row>
    <row r="62" spans="1:9" x14ac:dyDescent="0.25">
      <c r="A62" s="70" t="s">
        <v>25</v>
      </c>
      <c r="B62" s="70"/>
      <c r="C62" s="15"/>
      <c r="D62" s="9"/>
      <c r="E62" s="9"/>
      <c r="F62" s="9"/>
      <c r="G62" s="9"/>
      <c r="H62" s="9"/>
    </row>
    <row r="63" spans="1:9" x14ac:dyDescent="0.25">
      <c r="A63" s="71" t="s">
        <v>32</v>
      </c>
      <c r="B63" s="71"/>
      <c r="C63" s="71"/>
      <c r="D63" s="9"/>
      <c r="E63" s="9"/>
      <c r="F63" s="9"/>
      <c r="G63" s="9"/>
      <c r="H63" s="9"/>
    </row>
    <row r="64" spans="1:9" ht="15.75" thickBot="1" x14ac:dyDescent="0.3">
      <c r="A64" s="71"/>
      <c r="B64" s="71"/>
      <c r="C64" s="71"/>
      <c r="D64" s="9"/>
      <c r="E64" s="9"/>
      <c r="F64" s="9"/>
      <c r="G64" s="9"/>
      <c r="H64" s="9"/>
    </row>
    <row r="65" spans="1:67" ht="19.5" thickBot="1" x14ac:dyDescent="0.3">
      <c r="A65" s="72" t="s">
        <v>61</v>
      </c>
      <c r="B65" s="73"/>
      <c r="C65" s="73"/>
      <c r="D65" s="73"/>
      <c r="E65" s="73"/>
      <c r="F65" s="73"/>
      <c r="G65" s="73"/>
      <c r="H65" s="73"/>
      <c r="I65" s="74"/>
      <c r="J65" s="9"/>
      <c r="K65" s="9"/>
      <c r="L65" s="26"/>
      <c r="M65" s="27"/>
      <c r="N65" s="27"/>
      <c r="O65" s="27"/>
      <c r="P65" s="27"/>
      <c r="Q65" s="27"/>
      <c r="R65" s="27"/>
      <c r="S65" s="27"/>
      <c r="T65" s="27"/>
      <c r="U65" s="27"/>
      <c r="V65" s="27"/>
      <c r="W65" s="27"/>
      <c r="X65" s="27"/>
      <c r="Y65" s="27"/>
      <c r="Z65" s="27"/>
      <c r="AA65" s="27"/>
      <c r="AB65" s="27"/>
      <c r="AC65" s="27"/>
      <c r="AD65" s="27"/>
      <c r="AE65" s="27"/>
      <c r="AF65" s="27"/>
      <c r="AG65" s="27"/>
      <c r="AH65" s="27"/>
      <c r="AI65" s="27"/>
      <c r="AJ65" s="27"/>
      <c r="AK65" s="27"/>
      <c r="AL65" s="27"/>
      <c r="AM65" s="27"/>
      <c r="AN65" s="27"/>
      <c r="AO65" s="27"/>
      <c r="AP65" s="27"/>
      <c r="AQ65" s="27"/>
      <c r="AR65" s="27"/>
      <c r="AS65" s="27"/>
      <c r="AT65" s="27"/>
      <c r="AU65" s="27"/>
      <c r="AV65" s="27"/>
      <c r="AW65" s="27"/>
      <c r="AX65" s="27"/>
      <c r="AY65" s="27"/>
      <c r="AZ65" s="27"/>
      <c r="BA65" s="27"/>
      <c r="BB65" s="27"/>
      <c r="BC65" s="27"/>
      <c r="BD65" s="27"/>
      <c r="BE65" s="27"/>
      <c r="BF65" s="27"/>
      <c r="BG65" s="27"/>
      <c r="BH65" s="27"/>
      <c r="BI65" s="27"/>
      <c r="BJ65" s="27"/>
      <c r="BK65" s="27"/>
      <c r="BL65" s="27"/>
      <c r="BM65" s="27"/>
      <c r="BN65" s="27"/>
      <c r="BO65" s="27"/>
    </row>
    <row r="66" spans="1:67" ht="18.75" x14ac:dyDescent="0.25">
      <c r="A66" s="12" t="s">
        <v>33</v>
      </c>
      <c r="B66" s="12" t="s">
        <v>34</v>
      </c>
      <c r="C66" s="12" t="s">
        <v>35</v>
      </c>
      <c r="D66" s="12" t="s">
        <v>36</v>
      </c>
      <c r="E66" s="12" t="s">
        <v>37</v>
      </c>
      <c r="F66" s="12" t="s">
        <v>38</v>
      </c>
      <c r="G66" s="12" t="s">
        <v>39</v>
      </c>
      <c r="H66" s="12" t="s">
        <v>40</v>
      </c>
      <c r="I66" s="12" t="s">
        <v>41</v>
      </c>
      <c r="J66" s="27"/>
      <c r="K66" s="27"/>
      <c r="L66" s="27"/>
      <c r="M66" s="27"/>
      <c r="N66" s="27"/>
      <c r="O66" s="27"/>
      <c r="P66" s="27"/>
      <c r="Q66" s="27"/>
      <c r="R66" s="27"/>
      <c r="S66" s="27"/>
      <c r="T66" s="27"/>
      <c r="U66" s="27"/>
      <c r="V66" s="27"/>
      <c r="W66" s="27"/>
      <c r="X66" s="27"/>
      <c r="Y66" s="27"/>
      <c r="Z66" s="27"/>
      <c r="AA66" s="27"/>
      <c r="AB66" s="27"/>
      <c r="AC66" s="27"/>
      <c r="AD66" s="27"/>
      <c r="AE66" s="27"/>
      <c r="AF66" s="27"/>
      <c r="AG66" s="27"/>
      <c r="AH66" s="27"/>
      <c r="AI66" s="27"/>
      <c r="AJ66" s="27"/>
      <c r="AK66" s="27"/>
      <c r="AL66" s="27"/>
      <c r="AM66" s="27"/>
      <c r="AN66" s="27"/>
      <c r="AO66" s="27"/>
      <c r="AP66" s="27"/>
      <c r="AQ66" s="27"/>
      <c r="AR66" s="27"/>
      <c r="AS66" s="27"/>
      <c r="AT66" s="27"/>
      <c r="AU66" s="27"/>
      <c r="AV66" s="27"/>
      <c r="AW66" s="27"/>
      <c r="AX66" s="27"/>
      <c r="AY66" s="27"/>
      <c r="AZ66" s="27"/>
      <c r="BA66" s="27"/>
      <c r="BB66" s="27"/>
    </row>
    <row r="67" spans="1:67" ht="45" x14ac:dyDescent="0.25">
      <c r="A67" s="17" t="s">
        <v>0</v>
      </c>
      <c r="B67" s="17" t="s">
        <v>17</v>
      </c>
      <c r="C67" s="17" t="s">
        <v>31</v>
      </c>
      <c r="D67" s="17" t="s">
        <v>1</v>
      </c>
      <c r="E67" s="17" t="s">
        <v>2</v>
      </c>
      <c r="F67" s="17" t="s">
        <v>62</v>
      </c>
      <c r="G67" s="17" t="s">
        <v>63</v>
      </c>
      <c r="H67" s="17" t="s">
        <v>54</v>
      </c>
      <c r="I67" s="17" t="s">
        <v>55</v>
      </c>
      <c r="J67" s="27"/>
      <c r="K67" s="27"/>
      <c r="L67" s="27"/>
      <c r="M67" s="27"/>
      <c r="N67" s="27"/>
      <c r="O67" s="27"/>
      <c r="P67" s="27"/>
      <c r="Q67" s="27"/>
      <c r="R67" s="27"/>
      <c r="S67" s="27"/>
      <c r="T67" s="27"/>
      <c r="U67" s="27"/>
      <c r="V67" s="27"/>
      <c r="W67" s="27"/>
      <c r="X67" s="27"/>
      <c r="Y67" s="27"/>
      <c r="Z67" s="27"/>
      <c r="AA67" s="27"/>
      <c r="AB67" s="27"/>
      <c r="AC67" s="27"/>
      <c r="AD67" s="27"/>
      <c r="AE67" s="27"/>
      <c r="AF67" s="27"/>
      <c r="AG67" s="27"/>
      <c r="AH67" s="27"/>
      <c r="AI67" s="27"/>
      <c r="AJ67" s="27"/>
      <c r="AK67" s="27"/>
      <c r="AL67" s="27"/>
      <c r="AM67" s="27"/>
      <c r="AN67" s="27"/>
      <c r="AO67" s="27"/>
      <c r="AP67" s="27"/>
      <c r="AQ67" s="27"/>
      <c r="AR67" s="27"/>
      <c r="AS67" s="27"/>
      <c r="AT67" s="27"/>
      <c r="AU67" s="27"/>
      <c r="AV67" s="27"/>
      <c r="AW67" s="27"/>
      <c r="AX67" s="27"/>
      <c r="AY67" s="27"/>
      <c r="AZ67" s="27"/>
      <c r="BA67" s="27"/>
      <c r="BB67" s="27"/>
    </row>
    <row r="68" spans="1:67" ht="102" x14ac:dyDescent="0.25">
      <c r="A68" s="28">
        <v>1</v>
      </c>
      <c r="B68" s="5" t="s">
        <v>64</v>
      </c>
      <c r="C68" s="11" t="s">
        <v>142</v>
      </c>
      <c r="D68" s="6" t="s">
        <v>65</v>
      </c>
      <c r="E68" s="29">
        <v>8000</v>
      </c>
      <c r="F68" s="30"/>
      <c r="G68" s="30">
        <f>E68*F68</f>
        <v>0</v>
      </c>
      <c r="H68" s="31"/>
      <c r="I68" s="32"/>
      <c r="J68" s="27"/>
      <c r="K68" s="27"/>
      <c r="L68" s="27"/>
      <c r="M68" s="27"/>
      <c r="N68" s="27"/>
      <c r="O68" s="27"/>
      <c r="P68" s="27"/>
      <c r="Q68" s="27"/>
      <c r="R68" s="27"/>
      <c r="S68" s="27"/>
      <c r="T68" s="27"/>
      <c r="U68" s="27"/>
      <c r="V68" s="27"/>
      <c r="W68" s="27"/>
      <c r="X68" s="27"/>
      <c r="Y68" s="27"/>
      <c r="Z68" s="27"/>
      <c r="AA68" s="27"/>
      <c r="AB68" s="27"/>
      <c r="AC68" s="27"/>
      <c r="AD68" s="27"/>
      <c r="AE68" s="27"/>
      <c r="AF68" s="27"/>
      <c r="AG68" s="27"/>
      <c r="AH68" s="27"/>
      <c r="AI68" s="27"/>
      <c r="AJ68" s="27"/>
      <c r="AK68" s="27"/>
      <c r="AL68" s="27"/>
      <c r="AM68" s="27"/>
      <c r="AN68" s="27"/>
      <c r="AO68" s="27"/>
      <c r="AP68" s="27"/>
      <c r="AQ68" s="27"/>
      <c r="AR68" s="27"/>
      <c r="AS68" s="27"/>
      <c r="AT68" s="27"/>
      <c r="AU68" s="27"/>
      <c r="AV68" s="27"/>
      <c r="AW68" s="27"/>
      <c r="AX68" s="27"/>
      <c r="AY68" s="27"/>
      <c r="AZ68" s="27"/>
      <c r="BA68" s="27"/>
      <c r="BB68" s="27"/>
    </row>
    <row r="69" spans="1:67" x14ac:dyDescent="0.25">
      <c r="D69" s="9"/>
      <c r="E69" s="9"/>
      <c r="F69" s="1" t="s">
        <v>24</v>
      </c>
      <c r="G69" s="22">
        <f>SUM(G68:G68)</f>
        <v>0</v>
      </c>
      <c r="H69" s="10"/>
      <c r="J69" s="27"/>
      <c r="K69" s="27"/>
      <c r="L69" s="27"/>
      <c r="M69" s="27"/>
      <c r="N69" s="27"/>
      <c r="O69" s="27"/>
      <c r="P69" s="27"/>
      <c r="Q69" s="27"/>
      <c r="R69" s="27"/>
      <c r="S69" s="27"/>
      <c r="T69" s="27"/>
      <c r="U69" s="27"/>
      <c r="V69" s="27"/>
      <c r="W69" s="27"/>
      <c r="X69" s="27"/>
      <c r="Y69" s="27"/>
      <c r="Z69" s="27"/>
      <c r="AA69" s="27"/>
      <c r="AB69" s="27"/>
      <c r="AC69" s="27"/>
      <c r="AD69" s="27"/>
      <c r="AE69" s="27"/>
      <c r="AF69" s="27"/>
      <c r="AG69" s="27"/>
      <c r="AH69" s="27"/>
      <c r="AI69" s="27"/>
      <c r="AJ69" s="27"/>
      <c r="AK69" s="27"/>
      <c r="AL69" s="27"/>
      <c r="AM69" s="27"/>
      <c r="AN69" s="27"/>
      <c r="AO69" s="27"/>
      <c r="AP69" s="27"/>
      <c r="AQ69" s="27"/>
      <c r="AR69" s="27"/>
      <c r="AS69" s="27"/>
      <c r="AT69" s="27"/>
      <c r="AU69" s="27"/>
      <c r="AV69" s="27"/>
      <c r="AW69" s="27"/>
      <c r="AX69" s="27"/>
      <c r="AY69" s="27"/>
      <c r="AZ69" s="27"/>
      <c r="BA69" s="27"/>
      <c r="BB69" s="27"/>
    </row>
    <row r="70" spans="1:67" x14ac:dyDescent="0.25">
      <c r="A70" s="70" t="s">
        <v>25</v>
      </c>
      <c r="B70" s="70"/>
      <c r="C70" s="15"/>
      <c r="D70" s="9"/>
      <c r="E70" s="9"/>
      <c r="F70" s="10"/>
      <c r="G70" s="10"/>
      <c r="H70" s="10"/>
      <c r="J70" s="27"/>
      <c r="K70" s="27"/>
      <c r="L70" s="27"/>
      <c r="M70" s="27"/>
      <c r="N70" s="27"/>
      <c r="O70" s="27"/>
      <c r="P70" s="27"/>
      <c r="Q70" s="27"/>
      <c r="R70" s="27"/>
      <c r="S70" s="27"/>
      <c r="T70" s="27"/>
      <c r="U70" s="27"/>
      <c r="V70" s="27"/>
      <c r="W70" s="27"/>
      <c r="X70" s="27"/>
      <c r="Y70" s="27"/>
      <c r="Z70" s="27"/>
      <c r="AA70" s="27"/>
      <c r="AB70" s="27"/>
      <c r="AC70" s="27"/>
      <c r="AD70" s="27"/>
      <c r="AE70" s="27"/>
      <c r="AF70" s="27"/>
      <c r="AG70" s="27"/>
      <c r="AH70" s="27"/>
      <c r="AI70" s="27"/>
      <c r="AJ70" s="27"/>
      <c r="AK70" s="27"/>
      <c r="AL70" s="27"/>
      <c r="AM70" s="27"/>
      <c r="AN70" s="27"/>
      <c r="AO70" s="27"/>
      <c r="AP70" s="27"/>
      <c r="AQ70" s="27"/>
      <c r="AR70" s="27"/>
      <c r="AS70" s="27"/>
      <c r="AT70" s="27"/>
      <c r="AU70" s="27"/>
      <c r="AV70" s="27"/>
      <c r="AW70" s="27"/>
      <c r="AX70" s="27"/>
      <c r="AY70" s="27"/>
      <c r="AZ70" s="27"/>
      <c r="BA70" s="27"/>
      <c r="BB70" s="27"/>
    </row>
    <row r="71" spans="1:67" x14ac:dyDescent="0.25">
      <c r="A71" s="61" t="s">
        <v>32</v>
      </c>
      <c r="B71" s="62"/>
      <c r="C71" s="63"/>
      <c r="J71" s="27"/>
      <c r="K71" s="27"/>
      <c r="L71" s="27"/>
      <c r="M71" s="27"/>
      <c r="N71" s="27"/>
      <c r="O71" s="27"/>
      <c r="P71" s="27"/>
      <c r="Q71" s="27"/>
      <c r="R71" s="27"/>
      <c r="S71" s="27"/>
      <c r="T71" s="27"/>
      <c r="U71" s="27"/>
      <c r="V71" s="27"/>
      <c r="W71" s="27"/>
      <c r="X71" s="27"/>
      <c r="Y71" s="27"/>
      <c r="Z71" s="27"/>
      <c r="AA71" s="27"/>
      <c r="AB71" s="27"/>
      <c r="AC71" s="27"/>
      <c r="AD71" s="27"/>
      <c r="AE71" s="27"/>
      <c r="AF71" s="27"/>
      <c r="AG71" s="27"/>
      <c r="AH71" s="27"/>
      <c r="AI71" s="27"/>
      <c r="AJ71" s="27"/>
      <c r="AK71" s="27"/>
      <c r="AL71" s="27"/>
      <c r="AM71" s="27"/>
      <c r="AN71" s="27"/>
      <c r="AO71" s="27"/>
      <c r="AP71" s="27"/>
      <c r="AQ71" s="27"/>
      <c r="AR71" s="27"/>
      <c r="AS71" s="27"/>
      <c r="AT71" s="27"/>
      <c r="AU71" s="27"/>
      <c r="AV71" s="27"/>
      <c r="AW71" s="27"/>
      <c r="AX71" s="27"/>
      <c r="AY71" s="27"/>
      <c r="AZ71" s="27"/>
      <c r="BA71" s="27"/>
      <c r="BB71" s="27"/>
    </row>
    <row r="72" spans="1:67" x14ac:dyDescent="0.25">
      <c r="A72" s="64"/>
      <c r="B72" s="65"/>
      <c r="C72" s="66"/>
      <c r="J72" s="27"/>
      <c r="K72" s="27"/>
      <c r="L72" s="27"/>
      <c r="M72" s="27"/>
      <c r="N72" s="27"/>
      <c r="O72" s="27"/>
      <c r="P72" s="27"/>
      <c r="Q72" s="27"/>
      <c r="R72" s="27"/>
      <c r="S72" s="27"/>
      <c r="T72" s="27"/>
      <c r="U72" s="27"/>
      <c r="V72" s="27"/>
      <c r="W72" s="27"/>
      <c r="X72" s="27"/>
      <c r="Y72" s="27"/>
      <c r="Z72" s="27"/>
      <c r="AA72" s="27"/>
      <c r="AB72" s="27"/>
      <c r="AC72" s="27"/>
      <c r="AD72" s="27"/>
      <c r="AE72" s="27"/>
      <c r="AF72" s="27"/>
      <c r="AG72" s="27"/>
      <c r="AH72" s="27"/>
      <c r="AI72" s="27"/>
      <c r="AJ72" s="27"/>
      <c r="AK72" s="27"/>
      <c r="AL72" s="27"/>
      <c r="AM72" s="27"/>
      <c r="AN72" s="27"/>
      <c r="AO72" s="27"/>
      <c r="AP72" s="27"/>
      <c r="AQ72" s="27"/>
      <c r="AR72" s="27"/>
      <c r="AS72" s="27"/>
      <c r="AT72" s="27"/>
      <c r="AU72" s="27"/>
      <c r="AV72" s="27"/>
      <c r="AW72" s="27"/>
      <c r="AX72" s="27"/>
      <c r="AY72" s="27"/>
      <c r="AZ72" s="27"/>
      <c r="BA72" s="27"/>
      <c r="BB72" s="27"/>
    </row>
  </sheetData>
  <mergeCells count="7">
    <mergeCell ref="A71:C72"/>
    <mergeCell ref="A1:I1"/>
    <mergeCell ref="A62:B62"/>
    <mergeCell ref="A63:C64"/>
    <mergeCell ref="A65:I65"/>
    <mergeCell ref="A70:B70"/>
    <mergeCell ref="A2:I2"/>
  </mergeCells>
  <phoneticPr fontId="1" type="noConversion"/>
  <pageMargins left="0" right="0" top="0.59055118110236227" bottom="0.46323529411764708" header="0.31496062992125984" footer="0.31496062992125984"/>
  <pageSetup paperSize="9" scale="81" fitToHeight="0" orientation="landscape" r:id="rId1"/>
  <headerFooter>
    <oddHeader xml:space="preserve">&amp;R&amp;"-,Pogrubiony"&amp;14Załacznik nr 1A Formularz cenowy </oddHeader>
    <oddFooter>Strona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i="http://www.w3.org/2001/XMLSchema-instance" xmlns:xsd="http://www.w3.org/2001/XMLSchema" xmlns="http://www.boldonjames.com/2008/01/sie/internal/label" sislVersion="0" policy="992781dc-360b-4b31-9bcd-674abed97a40" origin="userSelected">
  <element uid="e3529ac4-ce9c-4660-aa85-64853fbeee80" value=""/>
</sisl>
</file>

<file path=customXml/itemProps1.xml><?xml version="1.0" encoding="utf-8"?>
<ds:datastoreItem xmlns:ds="http://schemas.openxmlformats.org/officeDocument/2006/customXml" ds:itemID="{CFD762B2-7FCA-4710-9DB5-7C8C6BD7249A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formularz cenowy</vt:lpstr>
      <vt:lpstr>'formularz cenowy'!Obszar_wydruku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Grochal Agnieszka</dc:creator>
  <cp:lastModifiedBy>Rozanska.Katarzyna</cp:lastModifiedBy>
  <cp:lastPrinted>2024-09-25T11:39:48Z</cp:lastPrinted>
  <dcterms:created xsi:type="dcterms:W3CDTF">2019-06-12T09:18:25Z</dcterms:created>
  <dcterms:modified xsi:type="dcterms:W3CDTF">2024-09-25T11:39:53Z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5e86f01d-a6e0-4a62-ac31-11c5c51bc98e</vt:lpwstr>
  </property>
  <property fmtid="{D5CDD505-2E9C-101B-9397-08002B2CF9AE}" pid="3" name="bjSaver">
    <vt:lpwstr>o54UBplslXoTT00b+Oe7ZNBEJ55x4DjR</vt:lpwstr>
  </property>
  <property fmtid="{D5CDD505-2E9C-101B-9397-08002B2CF9AE}" pid="4" name="bjDocumentLabelXML">
    <vt:lpwstr>&lt;?xml version="1.0" encoding="us-ascii"?&gt;&lt;sisl xmlns:xsi="http://www.w3.org/2001/XMLSchema-instance" xmlns:xsd="http://www.w3.org/2001/XMLSchema" sislVersion="0" policy="992781dc-360b-4b31-9bcd-674abed97a40" origin="userSelected" xmlns="http://www.boldonj</vt:lpwstr>
  </property>
  <property fmtid="{D5CDD505-2E9C-101B-9397-08002B2CF9AE}" pid="5" name="bjDocumentLabelXML-0">
    <vt:lpwstr>ames.com/2008/01/sie/internal/label"&gt;&lt;element uid="e3529ac4-ce9c-4660-aa85-64853fbeee80" value="" /&gt;&lt;/sisl&gt;</vt:lpwstr>
  </property>
  <property fmtid="{D5CDD505-2E9C-101B-9397-08002B2CF9AE}" pid="6" name="bjDocumentSecurityLabel">
    <vt:lpwstr>Klasyfikacja: OGÓLNA</vt:lpwstr>
  </property>
  <property fmtid="{D5CDD505-2E9C-101B-9397-08002B2CF9AE}" pid="7" name="bjClsUserRVM">
    <vt:lpwstr>[]</vt:lpwstr>
  </property>
</Properties>
</file>